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MODELO CRONOGRAMA FIS FINANC" sheetId="4" r:id="rId1"/>
  </sheets>
  <externalReferences>
    <externalReference r:id="rId2"/>
  </externalReferences>
  <definedNames>
    <definedName name="_xlnm.Print_Area" localSheetId="0">'MODELO CRONOGRAMA FIS FINANC'!$A$1:$K$68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3" i="4" l="1"/>
  <c r="E45" i="4"/>
  <c r="E47" i="4"/>
  <c r="E49" i="4"/>
  <c r="E51" i="4"/>
  <c r="E53" i="4"/>
  <c r="E61" i="4"/>
  <c r="E55" i="4"/>
  <c r="E57" i="4"/>
  <c r="E59" i="4"/>
  <c r="E41" i="4"/>
  <c r="E39" i="4"/>
  <c r="E37" i="4"/>
  <c r="E35" i="4"/>
  <c r="E33" i="4"/>
  <c r="E31" i="4"/>
  <c r="E29" i="4"/>
  <c r="E27" i="4"/>
  <c r="E25" i="4"/>
  <c r="E23" i="4"/>
  <c r="E21" i="4"/>
  <c r="E19" i="4"/>
  <c r="E17" i="4"/>
  <c r="E15" i="4"/>
  <c r="E13" i="4"/>
  <c r="E11" i="4"/>
  <c r="F11" i="4" s="1"/>
  <c r="E9" i="4"/>
  <c r="F9" i="4" s="1"/>
  <c r="F4" i="4" l="1"/>
  <c r="E63" i="4" s="1"/>
  <c r="E28" i="4" s="1"/>
  <c r="H59" i="4"/>
  <c r="J59" i="4"/>
  <c r="H61" i="4"/>
  <c r="K53" i="4"/>
  <c r="I51" i="4"/>
  <c r="I49" i="4"/>
  <c r="H47" i="4"/>
  <c r="J43" i="4"/>
  <c r="J41" i="4"/>
  <c r="I41" i="4"/>
  <c r="F35" i="4"/>
  <c r="I33" i="4"/>
  <c r="J31" i="4"/>
  <c r="H31" i="4"/>
  <c r="G29" i="4"/>
  <c r="I29" i="4"/>
  <c r="G27" i="4"/>
  <c r="H25" i="4"/>
  <c r="G23" i="4"/>
  <c r="J23" i="4"/>
  <c r="F21" i="4"/>
  <c r="J21" i="4"/>
  <c r="J19" i="4"/>
  <c r="F19" i="4"/>
  <c r="K13" i="4"/>
  <c r="H11" i="4"/>
  <c r="G11" i="4"/>
  <c r="I61" i="4"/>
  <c r="G35" i="4"/>
  <c r="F59" i="4"/>
  <c r="G59" i="4"/>
  <c r="K57" i="4"/>
  <c r="J37" i="4"/>
  <c r="G37" i="4"/>
  <c r="G25" i="4"/>
  <c r="G39" i="4"/>
  <c r="H33" i="4"/>
  <c r="F25" i="4"/>
  <c r="J25" i="4"/>
  <c r="J39" i="4"/>
  <c r="I25" i="4"/>
  <c r="I39" i="4"/>
  <c r="I37" i="4"/>
  <c r="J33" i="4"/>
  <c r="I59" i="4"/>
  <c r="H39" i="4"/>
  <c r="J61" i="4"/>
  <c r="F61" i="4"/>
  <c r="H13" i="4"/>
  <c r="K61" i="4"/>
  <c r="G61" i="4"/>
  <c r="J13" i="4"/>
  <c r="F13" i="4"/>
  <c r="G13" i="4"/>
  <c r="H19" i="4"/>
  <c r="I13" i="4"/>
  <c r="K25" i="4"/>
  <c r="G21" i="4"/>
  <c r="F23" i="4"/>
  <c r="J35" i="4"/>
  <c r="I23" i="4"/>
  <c r="K23" i="4"/>
  <c r="I35" i="4"/>
  <c r="K35" i="4"/>
  <c r="G31" i="4"/>
  <c r="H29" i="4"/>
  <c r="H17" i="4"/>
  <c r="G17" i="4"/>
  <c r="H35" i="4"/>
  <c r="E56" i="4" l="1"/>
  <c r="E18" i="4"/>
  <c r="E60" i="4"/>
  <c r="E10" i="4"/>
  <c r="E24" i="4"/>
  <c r="E12" i="4"/>
  <c r="E44" i="4"/>
  <c r="E54" i="4"/>
  <c r="E52" i="4"/>
  <c r="E34" i="4"/>
  <c r="E32" i="4"/>
  <c r="E36" i="4"/>
  <c r="E58" i="4"/>
  <c r="E38" i="4"/>
  <c r="E16" i="4"/>
  <c r="E22" i="4"/>
  <c r="G41" i="4"/>
  <c r="I31" i="4"/>
  <c r="I19" i="4"/>
  <c r="E40" i="4"/>
  <c r="J29" i="4"/>
  <c r="H41" i="4"/>
  <c r="K47" i="4"/>
  <c r="K55" i="4"/>
  <c r="F41" i="4"/>
  <c r="E48" i="4"/>
  <c r="F29" i="4"/>
  <c r="K19" i="4"/>
  <c r="I47" i="4"/>
  <c r="K41" i="4"/>
  <c r="E50" i="4"/>
  <c r="K31" i="4"/>
  <c r="K59" i="4"/>
  <c r="I27" i="4"/>
  <c r="H23" i="4"/>
  <c r="K21" i="4"/>
  <c r="I11" i="4"/>
  <c r="G43" i="4"/>
  <c r="H37" i="4"/>
  <c r="J49" i="4"/>
  <c r="E46" i="4"/>
  <c r="E26" i="4"/>
  <c r="E42" i="4"/>
  <c r="E30" i="4"/>
  <c r="J51" i="4"/>
  <c r="J27" i="4"/>
  <c r="G19" i="4"/>
  <c r="I21" i="4"/>
  <c r="H43" i="4"/>
  <c r="K45" i="4"/>
  <c r="E20" i="4"/>
  <c r="H21" i="4"/>
  <c r="J47" i="4"/>
  <c r="I43" i="4"/>
  <c r="H27" i="4"/>
  <c r="K63" i="4" l="1"/>
  <c r="K62" i="4" s="1"/>
  <c r="G63" i="4"/>
  <c r="G62" i="4" s="1"/>
  <c r="F63" i="4" l="1"/>
  <c r="F62" i="4" s="1"/>
  <c r="E8" i="4"/>
  <c r="H15" i="4"/>
  <c r="H63" i="4" s="1"/>
  <c r="H62" i="4" s="1"/>
  <c r="J15" i="4"/>
  <c r="J63" i="4" s="1"/>
  <c r="J62" i="4" s="1"/>
  <c r="I15" i="4"/>
  <c r="I63" i="4" s="1"/>
  <c r="I62" i="4" s="1"/>
  <c r="K15" i="4"/>
  <c r="F15" i="4"/>
  <c r="K17" i="4"/>
  <c r="G15" i="4"/>
  <c r="J17" i="4"/>
  <c r="I17" i="4"/>
  <c r="F17" i="4"/>
  <c r="E14" i="4"/>
  <c r="E62" i="4" l="1"/>
</calcChain>
</file>

<file path=xl/sharedStrings.xml><?xml version="1.0" encoding="utf-8"?>
<sst xmlns="http://schemas.openxmlformats.org/spreadsheetml/2006/main" count="101" uniqueCount="47">
  <si>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</si>
  <si>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</si>
  <si>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</si>
  <si>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</si>
  <si>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</si>
  <si>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</si>
  <si>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</si>
  <si>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</si>
  <si>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</si>
  <si>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ITEM</t>
  </si>
  <si>
    <t>CÓDIGO</t>
  </si>
  <si>
    <t>ETAPAS/DESCRIÇÃO</t>
  </si>
  <si>
    <t>MÊS 6</t>
  </si>
  <si>
    <t>TOTAL  ETAPAS</t>
  </si>
  <si>
    <t>Serviços Preliminares</t>
  </si>
  <si>
    <t>PREFEITURA MUNICIPAL DE ASTOLFO DUTRA</t>
  </si>
  <si>
    <t xml:space="preserve">VALOR : </t>
  </si>
  <si>
    <t>Alvenaria e divisões</t>
  </si>
  <si>
    <t>Cobertura</t>
  </si>
  <si>
    <t>Esquadrias de Madeira</t>
  </si>
  <si>
    <t>OBRA: Construção de Unidade Básica de Saúde</t>
  </si>
  <si>
    <t>PRAZO DA OBRA: 06 MÊS</t>
  </si>
  <si>
    <t>Estrutura Metálica</t>
  </si>
  <si>
    <t>Impermeabilizações e Isolamentos</t>
  </si>
  <si>
    <t>Instalações Hidro-sanitárias</t>
  </si>
  <si>
    <t>Prevenção e Combate a incêndio</t>
  </si>
  <si>
    <t>Drenagem</t>
  </si>
  <si>
    <t>Cabeamento estruturado</t>
  </si>
  <si>
    <t>Instalações Elétricas</t>
  </si>
  <si>
    <t>CFTV e Sonorização</t>
  </si>
  <si>
    <t>SPDA</t>
  </si>
  <si>
    <t>Climatização</t>
  </si>
  <si>
    <t>Esquadrias de alumínio e vidro</t>
  </si>
  <si>
    <t>Esquadrias Metálicas</t>
  </si>
  <si>
    <t>Revestimentos de paredes e tetos</t>
  </si>
  <si>
    <t>Pisos</t>
  </si>
  <si>
    <t>Espelho</t>
  </si>
  <si>
    <t>Pintura interna e externa</t>
  </si>
  <si>
    <t>Limpeza Geral</t>
  </si>
  <si>
    <t>Administração Local</t>
  </si>
  <si>
    <t>Urbanização e obras complementares</t>
  </si>
  <si>
    <t>Sinalização</t>
  </si>
  <si>
    <t>Bancada</t>
  </si>
  <si>
    <t>Marcenaria</t>
  </si>
  <si>
    <t>LOCAL:  Distrito de Santana do Campestre</t>
  </si>
  <si>
    <t xml:space="preserve"> Astolfo Dutra - MG</t>
  </si>
  <si>
    <t>BDI 27,86%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</si>
</sst>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&quot;R$ &quot;#,##0.00"/>
    <numFmt numFmtId="166" formatCode="&quot;R$&quot;\ #,##0.00"/>
  </numFmts>
  <fonts count="1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1" xfId="0" applyFont="1" applyFill="1" applyBorder="1"/>
    <xf numFmtId="0" fontId="0" fillId="2" borderId="0" xfId="0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7" fillId="2" borderId="16" xfId="0" applyNumberFormat="1" applyFont="1" applyFill="1" applyBorder="1" applyAlignment="1">
      <alignment horizontal="center" vertical="top" wrapText="1"/>
    </xf>
    <xf numFmtId="10" fontId="5" fillId="2" borderId="13" xfId="1" applyNumberFormat="1" applyFont="1" applyFill="1" applyBorder="1" applyAlignment="1">
      <alignment vertical="top" wrapText="1"/>
    </xf>
    <xf numFmtId="10" fontId="5" fillId="2" borderId="13" xfId="0" applyNumberFormat="1" applyFont="1" applyFill="1" applyBorder="1" applyAlignment="1">
      <alignment vertical="top" wrapText="1"/>
    </xf>
    <xf numFmtId="10" fontId="5" fillId="2" borderId="18" xfId="0" applyNumberFormat="1" applyFont="1" applyFill="1" applyBorder="1" applyAlignment="1">
      <alignment vertical="top" wrapText="1"/>
    </xf>
    <xf numFmtId="0" fontId="5" fillId="2" borderId="5" xfId="0" applyFont="1" applyFill="1" applyBorder="1"/>
    <xf numFmtId="0" fontId="3" fillId="2" borderId="20" xfId="0" applyFont="1" applyFill="1" applyBorder="1" applyAlignment="1">
      <alignment horizontal="center" vertical="center"/>
    </xf>
    <xf numFmtId="165" fontId="8" fillId="2" borderId="14" xfId="0" applyNumberFormat="1" applyFont="1" applyFill="1" applyBorder="1" applyAlignment="1">
      <alignment vertical="top" wrapText="1"/>
    </xf>
    <xf numFmtId="165" fontId="6" fillId="2" borderId="14" xfId="0" applyNumberFormat="1" applyFont="1" applyFill="1" applyBorder="1" applyAlignment="1">
      <alignment vertical="top" wrapText="1"/>
    </xf>
    <xf numFmtId="165" fontId="6" fillId="2" borderId="21" xfId="0" applyNumberFormat="1" applyFont="1" applyFill="1" applyBorder="1" applyAlignment="1">
      <alignment vertical="top" wrapText="1"/>
    </xf>
    <xf numFmtId="10" fontId="0" fillId="2" borderId="0" xfId="0" applyNumberFormat="1" applyFill="1"/>
    <xf numFmtId="165" fontId="8" fillId="2" borderId="21" xfId="0" applyNumberFormat="1" applyFont="1" applyFill="1" applyBorder="1" applyAlignment="1">
      <alignment vertical="top" wrapText="1"/>
    </xf>
    <xf numFmtId="10" fontId="9" fillId="2" borderId="18" xfId="0" applyNumberFormat="1" applyFont="1" applyFill="1" applyBorder="1" applyAlignment="1">
      <alignment vertical="top" wrapText="1"/>
    </xf>
    <xf numFmtId="4" fontId="0" fillId="2" borderId="0" xfId="0" applyNumberFormat="1" applyFill="1"/>
    <xf numFmtId="10" fontId="6" fillId="2" borderId="13" xfId="0" applyNumberFormat="1" applyFont="1" applyFill="1" applyBorder="1" applyAlignment="1">
      <alignment horizontal="center" vertical="top" wrapText="1"/>
    </xf>
    <xf numFmtId="165" fontId="6" fillId="2" borderId="14" xfId="0" applyNumberFormat="1" applyFont="1" applyFill="1" applyBorder="1" applyAlignment="1">
      <alignment horizontal="center" vertical="top" wrapText="1"/>
    </xf>
    <xf numFmtId="10" fontId="11" fillId="2" borderId="13" xfId="0" applyNumberFormat="1" applyFont="1" applyFill="1" applyBorder="1" applyAlignment="1">
      <alignment horizontal="center" vertical="top" wrapText="1"/>
    </xf>
    <xf numFmtId="10" fontId="2" fillId="2" borderId="13" xfId="0" applyNumberFormat="1" applyFont="1" applyFill="1" applyBorder="1" applyAlignment="1">
      <alignment vertical="top" wrapText="1"/>
    </xf>
    <xf numFmtId="10" fontId="2" fillId="2" borderId="13" xfId="1" applyNumberFormat="1" applyFont="1" applyFill="1" applyBorder="1" applyAlignment="1">
      <alignment vertical="top" wrapText="1"/>
    </xf>
    <xf numFmtId="10" fontId="2" fillId="2" borderId="18" xfId="0" applyNumberFormat="1" applyFont="1" applyFill="1" applyBorder="1" applyAlignment="1">
      <alignment vertical="top" wrapText="1"/>
    </xf>
    <xf numFmtId="165" fontId="2" fillId="2" borderId="14" xfId="0" applyNumberFormat="1" applyFont="1" applyFill="1" applyBorder="1" applyAlignment="1">
      <alignment horizontal="center" vertical="top" wrapText="1"/>
    </xf>
    <xf numFmtId="165" fontId="2" fillId="2" borderId="14" xfId="0" applyNumberFormat="1" applyFont="1" applyFill="1" applyBorder="1" applyAlignment="1">
      <alignment vertical="top" wrapText="1"/>
    </xf>
    <xf numFmtId="10" fontId="11" fillId="2" borderId="18" xfId="0" applyNumberFormat="1" applyFont="1" applyFill="1" applyBorder="1" applyAlignment="1">
      <alignment vertical="top" wrapText="1"/>
    </xf>
    <xf numFmtId="10" fontId="11" fillId="2" borderId="16" xfId="0" applyNumberFormat="1" applyFont="1" applyFill="1" applyBorder="1" applyAlignment="1">
      <alignment horizontal="center" vertical="top" wrapText="1"/>
    </xf>
    <xf numFmtId="10" fontId="11" fillId="2" borderId="16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top" wrapText="1"/>
    </xf>
    <xf numFmtId="10" fontId="12" fillId="2" borderId="13" xfId="0" applyNumberFormat="1" applyFont="1" applyFill="1" applyBorder="1" applyAlignment="1">
      <alignment horizontal="center" vertical="top" wrapText="1"/>
    </xf>
    <xf numFmtId="165" fontId="12" fillId="2" borderId="14" xfId="0" applyNumberFormat="1" applyFont="1" applyFill="1" applyBorder="1" applyAlignment="1">
      <alignment horizontal="center" vertical="top" wrapText="1"/>
    </xf>
    <xf numFmtId="165" fontId="12" fillId="2" borderId="13" xfId="0" applyNumberFormat="1" applyFont="1" applyFill="1" applyBorder="1" applyAlignment="1">
      <alignment horizontal="center" vertical="top" wrapText="1"/>
    </xf>
    <xf numFmtId="165" fontId="6" fillId="2" borderId="13" xfId="0" applyNumberFormat="1" applyFont="1" applyFill="1" applyBorder="1" applyAlignment="1">
      <alignment horizontal="center" vertical="top" wrapText="1"/>
    </xf>
    <xf numFmtId="165" fontId="6" fillId="2" borderId="13" xfId="0" applyNumberFormat="1" applyFont="1" applyFill="1" applyBorder="1" applyAlignment="1">
      <alignment vertical="top" wrapText="1"/>
    </xf>
    <xf numFmtId="165" fontId="6" fillId="2" borderId="18" xfId="0" applyNumberFormat="1" applyFont="1" applyFill="1" applyBorder="1" applyAlignment="1">
      <alignment vertical="top" wrapText="1"/>
    </xf>
    <xf numFmtId="10" fontId="12" fillId="2" borderId="13" xfId="0" applyNumberFormat="1" applyFont="1" applyFill="1" applyBorder="1" applyAlignment="1">
      <alignment vertical="top" wrapText="1"/>
    </xf>
    <xf numFmtId="165" fontId="12" fillId="2" borderId="14" xfId="0" applyNumberFormat="1" applyFont="1" applyFill="1" applyBorder="1" applyAlignment="1">
      <alignment vertical="top" wrapText="1"/>
    </xf>
    <xf numFmtId="165" fontId="12" fillId="2" borderId="13" xfId="0" applyNumberFormat="1" applyFont="1" applyFill="1" applyBorder="1" applyAlignment="1">
      <alignment vertical="top" wrapText="1"/>
    </xf>
    <xf numFmtId="49" fontId="6" fillId="2" borderId="48" xfId="0" applyNumberFormat="1" applyFont="1" applyFill="1" applyBorder="1" applyAlignment="1">
      <alignment vertical="top" wrapText="1"/>
    </xf>
    <xf numFmtId="165" fontId="12" fillId="2" borderId="21" xfId="0" applyNumberFormat="1" applyFont="1" applyFill="1" applyBorder="1" applyAlignment="1">
      <alignment vertical="top" wrapText="1"/>
    </xf>
    <xf numFmtId="165" fontId="12" fillId="2" borderId="18" xfId="0" applyNumberFormat="1" applyFont="1" applyFill="1" applyBorder="1" applyAlignment="1">
      <alignment vertical="top" wrapText="1"/>
    </xf>
    <xf numFmtId="10" fontId="8" fillId="2" borderId="13" xfId="1" applyNumberFormat="1" applyFont="1" applyFill="1" applyBorder="1" applyAlignment="1">
      <alignment vertical="top" wrapText="1"/>
    </xf>
    <xf numFmtId="10" fontId="8" fillId="2" borderId="13" xfId="0" applyNumberFormat="1" applyFont="1" applyFill="1" applyBorder="1" applyAlignment="1">
      <alignment vertical="top" wrapText="1"/>
    </xf>
    <xf numFmtId="0" fontId="7" fillId="2" borderId="17" xfId="0" applyNumberFormat="1" applyFont="1" applyFill="1" applyBorder="1" applyAlignment="1">
      <alignment horizontal="center" vertical="top" wrapText="1"/>
    </xf>
    <xf numFmtId="0" fontId="11" fillId="2" borderId="17" xfId="0" applyNumberFormat="1" applyFont="1" applyFill="1" applyBorder="1" applyAlignment="1">
      <alignment vertical="top" wrapText="1"/>
    </xf>
    <xf numFmtId="0" fontId="11" fillId="2" borderId="17" xfId="0" applyNumberFormat="1" applyFont="1" applyFill="1" applyBorder="1" applyAlignment="1">
      <alignment horizontal="left" vertical="top" wrapText="1"/>
    </xf>
    <xf numFmtId="0" fontId="11" fillId="2" borderId="22" xfId="0" applyNumberFormat="1" applyFont="1" applyFill="1" applyBorder="1" applyAlignment="1">
      <alignment vertical="top" wrapText="1"/>
    </xf>
    <xf numFmtId="164" fontId="11" fillId="2" borderId="17" xfId="1" applyFont="1" applyFill="1" applyBorder="1" applyAlignment="1">
      <alignment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49" fontId="6" fillId="2" borderId="15" xfId="0" applyNumberFormat="1" applyFont="1" applyFill="1" applyBorder="1" applyAlignment="1">
      <alignment vertical="top" wrapText="1"/>
    </xf>
    <xf numFmtId="49" fontId="6" fillId="2" borderId="13" xfId="0" applyNumberFormat="1" applyFon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166" fontId="10" fillId="2" borderId="47" xfId="0" applyNumberFormat="1" applyFont="1" applyFill="1" applyBorder="1" applyAlignment="1">
      <alignment horizontal="left" vertical="center"/>
    </xf>
    <xf numFmtId="0" fontId="4" fillId="0" borderId="25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vertical="top" wrapText="1"/>
    </xf>
    <xf numFmtId="0" fontId="3" fillId="2" borderId="3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49" fontId="9" fillId="0" borderId="35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8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4" fillId="0" borderId="40" xfId="0" applyFont="1" applyBorder="1" applyAlignment="1">
      <alignment horizontal="center" vertical="center" wrapText="1"/>
    </xf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4" fillId="2" borderId="2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tebook/Downloads/UBS%20-%20PLANILHA%20-%20SERVI&#199;OS%20&#193;%20EXECUT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A - REFERÊNCIA DE PREÇO"/>
    </sheetNames>
    <sheetDataSet>
      <sheetData sheetId="0">
        <row r="14">
          <cell r="G14">
            <v>5009.7</v>
          </cell>
        </row>
        <row r="19">
          <cell r="G19">
            <v>17864.29</v>
          </cell>
        </row>
        <row r="25">
          <cell r="G25">
            <v>171416.87</v>
          </cell>
        </row>
        <row r="32">
          <cell r="G32">
            <v>40543.949999999997</v>
          </cell>
        </row>
        <row r="41">
          <cell r="G41">
            <v>16866.91</v>
          </cell>
        </row>
        <row r="107">
          <cell r="G107">
            <v>65740.98000000001</v>
          </cell>
        </row>
        <row r="118">
          <cell r="G118">
            <v>2088.5099999999998</v>
          </cell>
        </row>
        <row r="130">
          <cell r="G130">
            <v>7585.829999999999</v>
          </cell>
        </row>
        <row r="177">
          <cell r="G177">
            <v>75804.950000000012</v>
          </cell>
        </row>
        <row r="192">
          <cell r="G192">
            <v>10894.09</v>
          </cell>
        </row>
        <row r="203">
          <cell r="G203">
            <v>2166.0299999999997</v>
          </cell>
        </row>
        <row r="221">
          <cell r="G221">
            <v>18354.29</v>
          </cell>
        </row>
        <row r="228">
          <cell r="G228">
            <v>3601.7100000000005</v>
          </cell>
        </row>
        <row r="241">
          <cell r="G241">
            <v>27854.68</v>
          </cell>
        </row>
        <row r="271">
          <cell r="G271">
            <v>23989.17</v>
          </cell>
        </row>
        <row r="280">
          <cell r="G280">
            <v>13655.59</v>
          </cell>
        </row>
        <row r="287">
          <cell r="G287">
            <v>24718.73</v>
          </cell>
        </row>
        <row r="303">
          <cell r="G303">
            <v>75150.98</v>
          </cell>
        </row>
        <row r="307">
          <cell r="G307">
            <v>1575.6599999999999</v>
          </cell>
        </row>
        <row r="320">
          <cell r="G320">
            <v>65021.850000000006</v>
          </cell>
        </row>
        <row r="327">
          <cell r="G327">
            <v>12992.849999999999</v>
          </cell>
        </row>
        <row r="331">
          <cell r="G331">
            <v>1780.0900000000001</v>
          </cell>
        </row>
        <row r="341">
          <cell r="G341">
            <v>4525.6099999999997</v>
          </cell>
        </row>
        <row r="363">
          <cell r="G363">
            <v>13444.699999999999</v>
          </cell>
        </row>
        <row r="367">
          <cell r="G367">
            <v>3900.36</v>
          </cell>
        </row>
        <row r="368">
          <cell r="I368">
            <v>201187.27822904021</v>
          </cell>
        </row>
        <row r="370">
          <cell r="G370">
            <v>17928.675199999998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showZeros="0" tabSelected="1" view="pageBreakPreview" zoomScale="75" zoomScaleNormal="75" zoomScaleSheetLayoutView="75" workbookViewId="0">
      <selection activeCell="I4" sqref="I4:K4"/>
    </sheetView>
  </sheetViews>
  <sheetFormatPr defaultColWidth="9.140625" defaultRowHeight="12.75" x14ac:dyDescent="0.2"/>
  <cols>
    <col min="1" max="1" width="10.5703125" style="3" customWidth="1"/>
    <col min="2" max="2" width="10.28515625" style="3" customWidth="1"/>
    <col min="3" max="3" width="40.28515625" style="3" customWidth="1"/>
    <col min="4" max="4" width="14.42578125" style="2" customWidth="1"/>
    <col min="5" max="5" width="13.42578125" style="2" customWidth="1"/>
    <col min="6" max="6" width="12.42578125" style="3" customWidth="1"/>
    <col min="7" max="7" width="11.5703125" style="3" customWidth="1"/>
    <col min="8" max="8" width="12.140625" style="3" customWidth="1"/>
    <col min="9" max="9" width="11" style="3" customWidth="1"/>
    <col min="10" max="10" width="10.7109375" style="3" customWidth="1"/>
    <col min="11" max="11" width="12.5703125" style="3" customWidth="1"/>
    <col min="12" max="16384" width="9.140625" style="3"/>
  </cols>
  <sheetData>
    <row r="1" spans="1:11" ht="4.5" customHeight="1" x14ac:dyDescent="0.2">
      <c r="A1" s="1"/>
      <c r="B1" s="1"/>
      <c r="C1" s="1"/>
      <c r="F1" s="2"/>
      <c r="G1" s="2"/>
      <c r="H1" s="2"/>
      <c r="I1" s="1"/>
      <c r="J1" s="1"/>
      <c r="K1" s="1"/>
    </row>
    <row r="2" spans="1:11" ht="3.75" customHeight="1" thickBot="1" x14ac:dyDescent="0.25"/>
    <row r="3" spans="1:11" ht="18" customHeight="1" thickBot="1" x14ac:dyDescent="0.25">
      <c r="A3" s="77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9"/>
    </row>
    <row r="4" spans="1:11" ht="18" customHeight="1" x14ac:dyDescent="0.2">
      <c r="A4" s="82" t="s">
        <v>15</v>
      </c>
      <c r="B4" s="83"/>
      <c r="C4" s="84"/>
      <c r="D4" s="85" t="s">
        <v>16</v>
      </c>
      <c r="E4" s="86"/>
      <c r="F4" s="87">
        <f>E9+E11+E13+E15+E17+E19+E21+E23+E25+E27+E29+E31+E33+E35+E37+E39+E41+E43+E45+E47+E49+E51+E53+E55+E57+E59+E61</f>
        <v>925664.33342904027</v>
      </c>
      <c r="G4" s="87"/>
      <c r="H4" s="46"/>
      <c r="I4" s="80"/>
      <c r="J4" s="80"/>
      <c r="K4" s="81"/>
    </row>
    <row r="5" spans="1:11" ht="14.25" customHeight="1" x14ac:dyDescent="0.2">
      <c r="A5" s="43"/>
      <c r="B5" s="44"/>
      <c r="C5" s="44"/>
      <c r="D5" s="117" t="s">
        <v>44</v>
      </c>
      <c r="E5" s="118"/>
      <c r="F5" s="118"/>
      <c r="G5" s="118"/>
      <c r="H5" s="119"/>
      <c r="I5" s="44"/>
      <c r="J5" s="44"/>
      <c r="K5" s="45"/>
    </row>
    <row r="6" spans="1:11" ht="14.25" customHeight="1" thickBot="1" x14ac:dyDescent="0.25">
      <c r="A6" s="100" t="s">
        <v>20</v>
      </c>
      <c r="B6" s="90"/>
      <c r="C6" s="90"/>
      <c r="D6" s="97" t="s">
        <v>45</v>
      </c>
      <c r="E6" s="98"/>
      <c r="F6" s="98"/>
      <c r="G6" s="98"/>
      <c r="H6" s="99"/>
      <c r="I6" s="90" t="s">
        <v>21</v>
      </c>
      <c r="J6" s="90"/>
      <c r="K6" s="91"/>
    </row>
    <row r="7" spans="1:11" ht="29.25" customHeight="1" thickBot="1" x14ac:dyDescent="0.25">
      <c r="A7" s="13" t="s">
        <v>9</v>
      </c>
      <c r="B7" s="14" t="s">
        <v>10</v>
      </c>
      <c r="C7" s="24" t="s">
        <v>11</v>
      </c>
      <c r="D7" s="47" t="s">
        <v>1</v>
      </c>
      <c r="E7" s="47" t="s">
        <v>13</v>
      </c>
      <c r="F7" s="48" t="s">
        <v>2</v>
      </c>
      <c r="G7" s="48" t="s">
        <v>3</v>
      </c>
      <c r="H7" s="48" t="s">
        <v>4</v>
      </c>
      <c r="I7" s="14" t="s">
        <v>5</v>
      </c>
      <c r="J7" s="14" t="s">
        <v>6</v>
      </c>
      <c r="K7" s="15" t="s">
        <v>12</v>
      </c>
    </row>
    <row r="8" spans="1:11" ht="9.9499999999999993" customHeight="1" x14ac:dyDescent="0.2">
      <c r="A8" s="101">
        <v>1</v>
      </c>
      <c r="B8" s="92"/>
      <c r="C8" s="94" t="s">
        <v>14</v>
      </c>
      <c r="D8" s="16" t="s">
        <v>7</v>
      </c>
      <c r="E8" s="34">
        <f>E9/$E$63</f>
        <v>5.4120049990929401E-3</v>
      </c>
      <c r="F8" s="49">
        <v>1</v>
      </c>
      <c r="G8" s="35"/>
      <c r="H8" s="35"/>
      <c r="I8" s="36"/>
      <c r="J8" s="35"/>
      <c r="K8" s="37"/>
    </row>
    <row r="9" spans="1:11" ht="9.9499999999999993" customHeight="1" x14ac:dyDescent="0.2">
      <c r="A9" s="88"/>
      <c r="B9" s="93"/>
      <c r="C9" s="95"/>
      <c r="D9" s="17" t="s">
        <v>8</v>
      </c>
      <c r="E9" s="38">
        <f>'[1]T1A - REFERÊNCIA DE PREÇO'!$G$14</f>
        <v>5009.7</v>
      </c>
      <c r="F9" s="38">
        <f>F8*$E$9</f>
        <v>5009.7</v>
      </c>
      <c r="G9" s="39"/>
      <c r="H9" s="39"/>
      <c r="I9" s="39"/>
      <c r="J9" s="39"/>
      <c r="K9" s="39"/>
    </row>
    <row r="10" spans="1:11" ht="9.9499999999999993" customHeight="1" x14ac:dyDescent="0.2">
      <c r="A10" s="88">
        <v>2</v>
      </c>
      <c r="B10" s="93"/>
      <c r="C10" s="96" t="s">
        <v>22</v>
      </c>
      <c r="D10" s="17" t="s">
        <v>7</v>
      </c>
      <c r="E10" s="34">
        <f>E11/$E$63</f>
        <v>1.9298885519142068E-2</v>
      </c>
      <c r="F10" s="49">
        <v>0.25</v>
      </c>
      <c r="G10" s="49">
        <v>0.25</v>
      </c>
      <c r="H10" s="49">
        <v>0.25</v>
      </c>
      <c r="I10" s="49">
        <v>0.25</v>
      </c>
      <c r="J10" s="35"/>
      <c r="K10" s="40"/>
    </row>
    <row r="11" spans="1:11" ht="9.9499999999999993" customHeight="1" x14ac:dyDescent="0.2">
      <c r="A11" s="88"/>
      <c r="B11" s="93"/>
      <c r="C11" s="96"/>
      <c r="D11" s="17" t="s">
        <v>8</v>
      </c>
      <c r="E11" s="38">
        <f>'[1]T1A - REFERÊNCIA DE PREÇO'!$G$19</f>
        <v>17864.29</v>
      </c>
      <c r="F11" s="38">
        <f>F10*E11</f>
        <v>4466.0725000000002</v>
      </c>
      <c r="G11" s="38">
        <f>G10*E11</f>
        <v>4466.0725000000002</v>
      </c>
      <c r="H11" s="39">
        <f>H10*E11</f>
        <v>4466.0725000000002</v>
      </c>
      <c r="I11" s="39">
        <f>I10*E11</f>
        <v>4466.0725000000002</v>
      </c>
      <c r="J11" s="39"/>
      <c r="K11" s="39"/>
    </row>
    <row r="12" spans="1:11" ht="9.9499999999999993" customHeight="1" x14ac:dyDescent="0.2">
      <c r="A12" s="88">
        <v>3</v>
      </c>
      <c r="B12" s="93"/>
      <c r="C12" s="96" t="s">
        <v>17</v>
      </c>
      <c r="D12" s="17" t="s">
        <v>7</v>
      </c>
      <c r="E12" s="34">
        <f>E13/$E$63</f>
        <v>0.18518253735131138</v>
      </c>
      <c r="F12" s="49">
        <v>0.35</v>
      </c>
      <c r="G12" s="49">
        <v>0.35</v>
      </c>
      <c r="H12" s="35">
        <v>0.3</v>
      </c>
      <c r="I12" s="62"/>
      <c r="J12" s="63"/>
      <c r="K12" s="30"/>
    </row>
    <row r="13" spans="1:11" ht="9.9499999999999993" customHeight="1" x14ac:dyDescent="0.2">
      <c r="A13" s="88"/>
      <c r="B13" s="93"/>
      <c r="C13" s="96"/>
      <c r="D13" s="17" t="s">
        <v>8</v>
      </c>
      <c r="E13" s="38">
        <f>'[1]T1A - REFERÊNCIA DE PREÇO'!$G$25</f>
        <v>171416.87</v>
      </c>
      <c r="F13" s="38">
        <f>F12*E13</f>
        <v>59995.904499999997</v>
      </c>
      <c r="G13" s="38">
        <f>G12*E13</f>
        <v>59995.904499999997</v>
      </c>
      <c r="H13" s="39">
        <f>H12*$E$13</f>
        <v>51425.060999999994</v>
      </c>
      <c r="I13" s="25">
        <f>I12*$E$13</f>
        <v>0</v>
      </c>
      <c r="J13" s="25">
        <f>J12*$E$13</f>
        <v>0</v>
      </c>
      <c r="K13" s="29">
        <f>K12*$E$13</f>
        <v>0</v>
      </c>
    </row>
    <row r="14" spans="1:11" ht="9.9499999999999993" customHeight="1" x14ac:dyDescent="0.2">
      <c r="A14" s="88">
        <v>4</v>
      </c>
      <c r="B14" s="93"/>
      <c r="C14" s="96" t="s">
        <v>18</v>
      </c>
      <c r="D14" s="17" t="s">
        <v>7</v>
      </c>
      <c r="E14" s="34">
        <f>E15/$E$63</f>
        <v>4.3799840326361694E-2</v>
      </c>
      <c r="F14" s="49"/>
      <c r="G14" s="49"/>
      <c r="H14" s="35">
        <v>0.2</v>
      </c>
      <c r="I14" s="36">
        <v>0.4</v>
      </c>
      <c r="J14" s="35">
        <v>0.4</v>
      </c>
      <c r="K14" s="30"/>
    </row>
    <row r="15" spans="1:11" ht="9.9499999999999993" customHeight="1" x14ac:dyDescent="0.2">
      <c r="A15" s="88"/>
      <c r="B15" s="93"/>
      <c r="C15" s="96"/>
      <c r="D15" s="17" t="s">
        <v>8</v>
      </c>
      <c r="E15" s="38">
        <f>'[1]T1A - REFERÊNCIA DE PREÇO'!$G$32</f>
        <v>40543.949999999997</v>
      </c>
      <c r="F15" s="38">
        <f>F14*E15</f>
        <v>0</v>
      </c>
      <c r="G15" s="38">
        <f>G14*E15</f>
        <v>0</v>
      </c>
      <c r="H15" s="39">
        <f>H14*E15</f>
        <v>8108.79</v>
      </c>
      <c r="I15" s="39">
        <f>I14*E15</f>
        <v>16217.58</v>
      </c>
      <c r="J15" s="39">
        <f>J14*E15</f>
        <v>16217.58</v>
      </c>
      <c r="K15" s="29">
        <f>K14*$E$15</f>
        <v>0</v>
      </c>
    </row>
    <row r="16" spans="1:11" ht="9.9499999999999993" customHeight="1" x14ac:dyDescent="0.2">
      <c r="A16" s="88">
        <v>5</v>
      </c>
      <c r="B16" s="75"/>
      <c r="C16" s="89" t="s">
        <v>23</v>
      </c>
      <c r="D16" s="17" t="s">
        <v>7</v>
      </c>
      <c r="E16" s="49">
        <f>E17/$E$63</f>
        <v>1.8221410711070665E-2</v>
      </c>
      <c r="F16" s="32"/>
      <c r="G16" s="56">
        <v>0.4</v>
      </c>
      <c r="H16" s="56">
        <v>0.6</v>
      </c>
      <c r="I16" s="20"/>
      <c r="J16" s="21"/>
      <c r="K16" s="22"/>
    </row>
    <row r="17" spans="1:12" ht="9.9499999999999993" customHeight="1" x14ac:dyDescent="0.2">
      <c r="A17" s="88"/>
      <c r="B17" s="75"/>
      <c r="C17" s="89"/>
      <c r="D17" s="17" t="s">
        <v>8</v>
      </c>
      <c r="E17" s="38">
        <f>'[1]T1A - REFERÊNCIA DE PREÇO'!$G$41</f>
        <v>16866.91</v>
      </c>
      <c r="F17" s="33">
        <f t="shared" ref="F17:K17" si="0">F16*$E$15</f>
        <v>0</v>
      </c>
      <c r="G17" s="57">
        <f>G16*E17</f>
        <v>6746.7640000000001</v>
      </c>
      <c r="H17" s="57">
        <f>H16*E17</f>
        <v>10120.145999999999</v>
      </c>
      <c r="I17" s="26">
        <f t="shared" si="0"/>
        <v>0</v>
      </c>
      <c r="J17" s="26">
        <f t="shared" si="0"/>
        <v>0</v>
      </c>
      <c r="K17" s="27">
        <f t="shared" si="0"/>
        <v>0</v>
      </c>
    </row>
    <row r="18" spans="1:12" ht="9.9499999999999993" customHeight="1" x14ac:dyDescent="0.2">
      <c r="A18" s="88">
        <v>6</v>
      </c>
      <c r="B18" s="75"/>
      <c r="C18" s="89" t="s">
        <v>24</v>
      </c>
      <c r="D18" s="17" t="s">
        <v>7</v>
      </c>
      <c r="E18" s="49">
        <f>E19/$E$63</f>
        <v>7.1020323054328413E-2</v>
      </c>
      <c r="F18" s="50">
        <v>0.1</v>
      </c>
      <c r="G18" s="56">
        <v>0.25</v>
      </c>
      <c r="H18" s="56">
        <v>0.25</v>
      </c>
      <c r="I18" s="36">
        <v>0.2</v>
      </c>
      <c r="J18" s="35">
        <v>0.2</v>
      </c>
      <c r="K18" s="22"/>
    </row>
    <row r="19" spans="1:12" ht="9.9499999999999993" customHeight="1" x14ac:dyDescent="0.2">
      <c r="A19" s="88"/>
      <c r="B19" s="75"/>
      <c r="C19" s="89"/>
      <c r="D19" s="17" t="s">
        <v>8</v>
      </c>
      <c r="E19" s="38">
        <f>'[1]T1A - REFERÊNCIA DE PREÇO'!$G$107</f>
        <v>65740.98000000001</v>
      </c>
      <c r="F19" s="51">
        <f t="shared" ref="F19:K19" si="1">F18*$E$19</f>
        <v>6574.0980000000018</v>
      </c>
      <c r="G19" s="57">
        <f t="shared" si="1"/>
        <v>16435.245000000003</v>
      </c>
      <c r="H19" s="57">
        <f t="shared" si="1"/>
        <v>16435.245000000003</v>
      </c>
      <c r="I19" s="57">
        <f t="shared" si="1"/>
        <v>13148.196000000004</v>
      </c>
      <c r="J19" s="57">
        <f t="shared" si="1"/>
        <v>13148.196000000004</v>
      </c>
      <c r="K19" s="27">
        <f t="shared" si="1"/>
        <v>0</v>
      </c>
    </row>
    <row r="20" spans="1:12" ht="9.9499999999999993" customHeight="1" x14ac:dyDescent="0.2">
      <c r="A20" s="88">
        <v>7</v>
      </c>
      <c r="B20" s="75"/>
      <c r="C20" s="89" t="s">
        <v>25</v>
      </c>
      <c r="D20" s="17" t="s">
        <v>7</v>
      </c>
      <c r="E20" s="50">
        <f>E21/$E$63</f>
        <v>2.2562282293661488E-3</v>
      </c>
      <c r="F20" s="50"/>
      <c r="G20" s="56"/>
      <c r="H20" s="56">
        <v>0.3</v>
      </c>
      <c r="I20" s="36">
        <v>0.3</v>
      </c>
      <c r="J20" s="35">
        <v>0.4</v>
      </c>
      <c r="K20" s="22"/>
      <c r="L20" s="28"/>
    </row>
    <row r="21" spans="1:12" ht="9.9499999999999993" customHeight="1" x14ac:dyDescent="0.2">
      <c r="A21" s="88"/>
      <c r="B21" s="75"/>
      <c r="C21" s="89"/>
      <c r="D21" s="17" t="s">
        <v>8</v>
      </c>
      <c r="E21" s="51">
        <f>'[1]T1A - REFERÊNCIA DE PREÇO'!$G$118</f>
        <v>2088.5099999999998</v>
      </c>
      <c r="F21" s="51">
        <f t="shared" ref="F21:K21" si="2">F20*$E$21</f>
        <v>0</v>
      </c>
      <c r="G21" s="57">
        <f t="shared" si="2"/>
        <v>0</v>
      </c>
      <c r="H21" s="57">
        <f t="shared" si="2"/>
        <v>626.55299999999988</v>
      </c>
      <c r="I21" s="57">
        <f t="shared" si="2"/>
        <v>626.55299999999988</v>
      </c>
      <c r="J21" s="57">
        <f t="shared" si="2"/>
        <v>835.404</v>
      </c>
      <c r="K21" s="27">
        <f t="shared" si="2"/>
        <v>0</v>
      </c>
    </row>
    <row r="22" spans="1:12" ht="9.9499999999999993" customHeight="1" x14ac:dyDescent="0.2">
      <c r="A22" s="88">
        <v>8</v>
      </c>
      <c r="B22" s="75"/>
      <c r="C22" s="89" t="s">
        <v>26</v>
      </c>
      <c r="D22" s="17" t="s">
        <v>7</v>
      </c>
      <c r="E22" s="50">
        <f>E23/$E$63</f>
        <v>8.1950116538453775E-3</v>
      </c>
      <c r="F22" s="50"/>
      <c r="G22" s="56"/>
      <c r="H22" s="56"/>
      <c r="I22" s="20"/>
      <c r="J22" s="35">
        <v>1</v>
      </c>
      <c r="K22" s="22"/>
    </row>
    <row r="23" spans="1:12" ht="9.9499999999999993" customHeight="1" x14ac:dyDescent="0.2">
      <c r="A23" s="88"/>
      <c r="B23" s="75"/>
      <c r="C23" s="89"/>
      <c r="D23" s="17" t="s">
        <v>8</v>
      </c>
      <c r="E23" s="51">
        <f>'[1]T1A - REFERÊNCIA DE PREÇO'!$G$130</f>
        <v>7585.829999999999</v>
      </c>
      <c r="F23" s="51">
        <f t="shared" ref="F23:K23" si="3">F22*$E$23</f>
        <v>0</v>
      </c>
      <c r="G23" s="57">
        <f t="shared" si="3"/>
        <v>0</v>
      </c>
      <c r="H23" s="57">
        <f t="shared" si="3"/>
        <v>0</v>
      </c>
      <c r="I23" s="26">
        <f t="shared" si="3"/>
        <v>0</v>
      </c>
      <c r="J23" s="57">
        <f t="shared" si="3"/>
        <v>7585.829999999999</v>
      </c>
      <c r="K23" s="27">
        <f t="shared" si="3"/>
        <v>0</v>
      </c>
    </row>
    <row r="24" spans="1:12" ht="9.9499999999999993" customHeight="1" x14ac:dyDescent="0.2">
      <c r="A24" s="69">
        <v>9</v>
      </c>
      <c r="B24" s="75"/>
      <c r="C24" s="89" t="s">
        <v>28</v>
      </c>
      <c r="D24" s="17" t="s">
        <v>7</v>
      </c>
      <c r="E24" s="50">
        <f>E25/$E$63</f>
        <v>8.1892482255622179E-2</v>
      </c>
      <c r="F24" s="50">
        <v>0.1</v>
      </c>
      <c r="G24" s="56">
        <v>0.25</v>
      </c>
      <c r="H24" s="56">
        <v>0.25</v>
      </c>
      <c r="I24" s="36">
        <v>0.2</v>
      </c>
      <c r="J24" s="35">
        <v>0.2</v>
      </c>
      <c r="K24" s="22"/>
    </row>
    <row r="25" spans="1:12" ht="9.9499999999999993" customHeight="1" x14ac:dyDescent="0.2">
      <c r="A25" s="70"/>
      <c r="B25" s="75"/>
      <c r="C25" s="89"/>
      <c r="D25" s="17" t="s">
        <v>8</v>
      </c>
      <c r="E25" s="51">
        <f>'[1]T1A - REFERÊNCIA DE PREÇO'!$G$177</f>
        <v>75804.950000000012</v>
      </c>
      <c r="F25" s="51">
        <f>F24*E25</f>
        <v>7580.4950000000017</v>
      </c>
      <c r="G25" s="57">
        <f>G24*E25</f>
        <v>18951.237500000003</v>
      </c>
      <c r="H25" s="57">
        <f>H24*E25</f>
        <v>18951.237500000003</v>
      </c>
      <c r="I25" s="57">
        <f>I24*E25</f>
        <v>15160.990000000003</v>
      </c>
      <c r="J25" s="57">
        <f>J24*E25</f>
        <v>15160.990000000003</v>
      </c>
      <c r="K25" s="27">
        <f>K24*$E$25</f>
        <v>0</v>
      </c>
    </row>
    <row r="26" spans="1:12" ht="9.9499999999999993" customHeight="1" x14ac:dyDescent="0.2">
      <c r="A26" s="69">
        <v>10</v>
      </c>
      <c r="B26" s="75"/>
      <c r="C26" s="76" t="s">
        <v>27</v>
      </c>
      <c r="D26" s="17" t="s">
        <v>7</v>
      </c>
      <c r="E26" s="50">
        <f>E27/$E$63</f>
        <v>1.1768942160322655E-2</v>
      </c>
      <c r="F26" s="53"/>
      <c r="G26" s="56">
        <v>0.1</v>
      </c>
      <c r="H26" s="56">
        <v>0.3</v>
      </c>
      <c r="I26" s="36">
        <v>0.3</v>
      </c>
      <c r="J26" s="35">
        <v>0.3</v>
      </c>
      <c r="K26" s="55"/>
    </row>
    <row r="27" spans="1:12" ht="9.9499999999999993" customHeight="1" x14ac:dyDescent="0.2">
      <c r="A27" s="70"/>
      <c r="B27" s="75"/>
      <c r="C27" s="76"/>
      <c r="D27" s="17" t="s">
        <v>8</v>
      </c>
      <c r="E27" s="52">
        <f>'[1]T1A - REFERÊNCIA DE PREÇO'!$G$192</f>
        <v>10894.09</v>
      </c>
      <c r="F27" s="53"/>
      <c r="G27" s="58">
        <f>G26*E27</f>
        <v>1089.4090000000001</v>
      </c>
      <c r="H27" s="58">
        <f>H26*E27</f>
        <v>3268.2269999999999</v>
      </c>
      <c r="I27" s="58">
        <f>I26*E27</f>
        <v>3268.2269999999999</v>
      </c>
      <c r="J27" s="58">
        <f>J26*E27</f>
        <v>3268.2269999999999</v>
      </c>
      <c r="K27" s="55"/>
    </row>
    <row r="28" spans="1:12" ht="9.9499999999999993" customHeight="1" x14ac:dyDescent="0.2">
      <c r="A28" s="69">
        <v>11</v>
      </c>
      <c r="B28" s="75"/>
      <c r="C28" s="76" t="s">
        <v>29</v>
      </c>
      <c r="D28" s="17" t="s">
        <v>7</v>
      </c>
      <c r="E28" s="50">
        <f>E29/$E$63</f>
        <v>2.3399734890682633E-3</v>
      </c>
      <c r="F28" s="56"/>
      <c r="G28" s="56"/>
      <c r="H28" s="56">
        <v>0.3</v>
      </c>
      <c r="I28" s="36">
        <v>0.3</v>
      </c>
      <c r="J28" s="35">
        <v>0.4</v>
      </c>
      <c r="K28" s="55"/>
    </row>
    <row r="29" spans="1:12" ht="9.9499999999999993" customHeight="1" x14ac:dyDescent="0.2">
      <c r="A29" s="70"/>
      <c r="B29" s="75"/>
      <c r="C29" s="76"/>
      <c r="D29" s="17" t="s">
        <v>8</v>
      </c>
      <c r="E29" s="52">
        <f>'[1]T1A - REFERÊNCIA DE PREÇO'!$G$203</f>
        <v>2166.0299999999997</v>
      </c>
      <c r="F29" s="52">
        <f>F28*E29</f>
        <v>0</v>
      </c>
      <c r="G29" s="58">
        <f>G28*E29</f>
        <v>0</v>
      </c>
      <c r="H29" s="58">
        <f>H28*E29</f>
        <v>649.80899999999986</v>
      </c>
      <c r="I29" s="58">
        <f>I28*E29</f>
        <v>649.80899999999986</v>
      </c>
      <c r="J29" s="58">
        <f>J28*E29</f>
        <v>866.41199999999992</v>
      </c>
      <c r="K29" s="55"/>
    </row>
    <row r="30" spans="1:12" ht="9.9499999999999993" customHeight="1" x14ac:dyDescent="0.2">
      <c r="A30" s="69">
        <v>12</v>
      </c>
      <c r="B30" s="75"/>
      <c r="C30" s="76" t="s">
        <v>30</v>
      </c>
      <c r="D30" s="17" t="s">
        <v>7</v>
      </c>
      <c r="E30" s="50">
        <f>E31/$E$63</f>
        <v>1.9828235070922722E-2</v>
      </c>
      <c r="F30" s="53"/>
      <c r="G30" s="56"/>
      <c r="H30" s="56"/>
      <c r="I30" s="36">
        <v>0.3</v>
      </c>
      <c r="J30" s="35">
        <v>0.3</v>
      </c>
      <c r="K30" s="35">
        <v>0.4</v>
      </c>
    </row>
    <row r="31" spans="1:12" ht="9.9499999999999993" customHeight="1" x14ac:dyDescent="0.2">
      <c r="A31" s="70"/>
      <c r="B31" s="75"/>
      <c r="C31" s="76"/>
      <c r="D31" s="17" t="s">
        <v>8</v>
      </c>
      <c r="E31" s="52">
        <f>'[1]T1A - REFERÊNCIA DE PREÇO'!$G$221</f>
        <v>18354.29</v>
      </c>
      <c r="F31" s="53"/>
      <c r="G31" s="58">
        <f>G30*E31</f>
        <v>0</v>
      </c>
      <c r="H31" s="58">
        <f>H30*E31</f>
        <v>0</v>
      </c>
      <c r="I31" s="58">
        <f>I30*E31</f>
        <v>5506.2870000000003</v>
      </c>
      <c r="J31" s="58">
        <f>J30*E31</f>
        <v>5506.2870000000003</v>
      </c>
      <c r="K31" s="55">
        <f>K30*E31</f>
        <v>7341.7160000000003</v>
      </c>
    </row>
    <row r="32" spans="1:12" ht="9.9499999999999993" customHeight="1" x14ac:dyDescent="0.2">
      <c r="A32" s="69">
        <v>13</v>
      </c>
      <c r="B32" s="75"/>
      <c r="C32" s="76" t="s">
        <v>31</v>
      </c>
      <c r="D32" s="17" t="s">
        <v>7</v>
      </c>
      <c r="E32" s="50">
        <f>E33/$E$63</f>
        <v>3.8909460696814253E-3</v>
      </c>
      <c r="F32" s="53"/>
      <c r="G32" s="58"/>
      <c r="H32" s="36">
        <v>0.3</v>
      </c>
      <c r="I32" s="35">
        <v>0.3</v>
      </c>
      <c r="J32" s="35">
        <v>0.4</v>
      </c>
      <c r="K32" s="55"/>
    </row>
    <row r="33" spans="1:11" ht="9.9499999999999993" customHeight="1" x14ac:dyDescent="0.2">
      <c r="A33" s="70"/>
      <c r="B33" s="75"/>
      <c r="C33" s="76"/>
      <c r="D33" s="17" t="s">
        <v>8</v>
      </c>
      <c r="E33" s="52">
        <f>'[1]T1A - REFERÊNCIA DE PREÇO'!$G$228</f>
        <v>3601.7100000000005</v>
      </c>
      <c r="F33" s="53"/>
      <c r="G33" s="58"/>
      <c r="H33" s="58">
        <f>H32*E33</f>
        <v>1080.5130000000001</v>
      </c>
      <c r="I33" s="58">
        <f>I32*E33</f>
        <v>1080.5130000000001</v>
      </c>
      <c r="J33" s="58">
        <f>J32*E33</f>
        <v>1440.6840000000002</v>
      </c>
      <c r="K33" s="55"/>
    </row>
    <row r="34" spans="1:11" ht="9.9499999999999993" customHeight="1" x14ac:dyDescent="0.2">
      <c r="A34" s="69">
        <v>14</v>
      </c>
      <c r="B34" s="75"/>
      <c r="C34" s="76" t="s">
        <v>19</v>
      </c>
      <c r="D34" s="17" t="s">
        <v>7</v>
      </c>
      <c r="E34" s="50">
        <f>E35/$E$63</f>
        <v>3.0091555863252118E-2</v>
      </c>
      <c r="F34" s="32"/>
      <c r="G34" s="56">
        <v>0.2</v>
      </c>
      <c r="H34" s="56">
        <v>0.2</v>
      </c>
      <c r="I34" s="36">
        <v>0.3</v>
      </c>
      <c r="J34" s="35">
        <v>0.3</v>
      </c>
      <c r="K34" s="22"/>
    </row>
    <row r="35" spans="1:11" ht="9.9499999999999993" customHeight="1" x14ac:dyDescent="0.2">
      <c r="A35" s="70"/>
      <c r="B35" s="75"/>
      <c r="C35" s="76"/>
      <c r="D35" s="17" t="s">
        <v>8</v>
      </c>
      <c r="E35" s="33">
        <f>'[1]T1A - REFERÊNCIA DE PREÇO'!$G$241</f>
        <v>27854.68</v>
      </c>
      <c r="F35" s="33">
        <f t="shared" ref="F35:K35" si="4">F34*$E$35</f>
        <v>0</v>
      </c>
      <c r="G35" s="57">
        <f t="shared" si="4"/>
        <v>5570.9360000000006</v>
      </c>
      <c r="H35" s="57">
        <f t="shared" si="4"/>
        <v>5570.9360000000006</v>
      </c>
      <c r="I35" s="57">
        <f t="shared" si="4"/>
        <v>8356.4040000000005</v>
      </c>
      <c r="J35" s="57">
        <f t="shared" si="4"/>
        <v>8356.4040000000005</v>
      </c>
      <c r="K35" s="27">
        <f t="shared" si="4"/>
        <v>0</v>
      </c>
    </row>
    <row r="36" spans="1:11" ht="9.9499999999999993" customHeight="1" x14ac:dyDescent="0.2">
      <c r="A36" s="69">
        <v>15</v>
      </c>
      <c r="B36" s="75"/>
      <c r="C36" s="71" t="s">
        <v>32</v>
      </c>
      <c r="D36" s="17" t="s">
        <v>7</v>
      </c>
      <c r="E36" s="50">
        <f>E37/$E$63</f>
        <v>2.5915625279775312E-2</v>
      </c>
      <c r="F36" s="53"/>
      <c r="G36" s="56">
        <v>0.2</v>
      </c>
      <c r="H36" s="56">
        <v>0.2</v>
      </c>
      <c r="I36" s="36">
        <v>0.3</v>
      </c>
      <c r="J36" s="35">
        <v>0.3</v>
      </c>
      <c r="K36" s="55"/>
    </row>
    <row r="37" spans="1:11" ht="9.9499999999999993" customHeight="1" x14ac:dyDescent="0.2">
      <c r="A37" s="70"/>
      <c r="B37" s="75"/>
      <c r="C37" s="72"/>
      <c r="D37" s="17" t="s">
        <v>8</v>
      </c>
      <c r="E37" s="53">
        <f>'[1]T1A - REFERÊNCIA DE PREÇO'!$G$271</f>
        <v>23989.17</v>
      </c>
      <c r="F37" s="53"/>
      <c r="G37" s="58">
        <f>G36*E37</f>
        <v>4797.8339999999998</v>
      </c>
      <c r="H37" s="58">
        <f>H36*E37</f>
        <v>4797.8339999999998</v>
      </c>
      <c r="I37" s="58">
        <f>I36*E37</f>
        <v>7196.7509999999993</v>
      </c>
      <c r="J37" s="58">
        <f>J36*E37</f>
        <v>7196.7509999999993</v>
      </c>
      <c r="K37" s="55"/>
    </row>
    <row r="38" spans="1:11" ht="9.9499999999999993" customHeight="1" x14ac:dyDescent="0.2">
      <c r="A38" s="69">
        <v>16</v>
      </c>
      <c r="B38" s="75"/>
      <c r="C38" s="71" t="s">
        <v>33</v>
      </c>
      <c r="D38" s="17" t="s">
        <v>7</v>
      </c>
      <c r="E38" s="50">
        <f>E39/$E$63</f>
        <v>1.4752204991429339E-2</v>
      </c>
      <c r="F38" s="53"/>
      <c r="G38" s="56">
        <v>0.2</v>
      </c>
      <c r="H38" s="56">
        <v>0.2</v>
      </c>
      <c r="I38" s="36">
        <v>0.3</v>
      </c>
      <c r="J38" s="35">
        <v>0.3</v>
      </c>
      <c r="K38" s="55"/>
    </row>
    <row r="39" spans="1:11" ht="9.9499999999999993" customHeight="1" x14ac:dyDescent="0.2">
      <c r="A39" s="70"/>
      <c r="B39" s="75"/>
      <c r="C39" s="72"/>
      <c r="D39" s="17" t="s">
        <v>8</v>
      </c>
      <c r="E39" s="53">
        <f>'[1]T1A - REFERÊNCIA DE PREÇO'!$G$280</f>
        <v>13655.59</v>
      </c>
      <c r="F39" s="53"/>
      <c r="G39" s="58">
        <f>G38*E39</f>
        <v>2731.1180000000004</v>
      </c>
      <c r="H39" s="58">
        <f>H38*E39</f>
        <v>2731.1180000000004</v>
      </c>
      <c r="I39" s="58">
        <f>I38*E39</f>
        <v>4096.6769999999997</v>
      </c>
      <c r="J39" s="58">
        <f>J38*E39</f>
        <v>4096.6769999999997</v>
      </c>
      <c r="K39" s="55"/>
    </row>
    <row r="40" spans="1:11" ht="9.9499999999999993" customHeight="1" x14ac:dyDescent="0.2">
      <c r="A40" s="69">
        <v>17</v>
      </c>
      <c r="B40" s="73"/>
      <c r="C40" s="71" t="s">
        <v>34</v>
      </c>
      <c r="D40" s="17" t="s">
        <v>7</v>
      </c>
      <c r="E40" s="50">
        <f>E41/$E$63</f>
        <v>2.6703772747116321E-2</v>
      </c>
      <c r="F40" s="32"/>
      <c r="G40" s="56"/>
      <c r="H40" s="56">
        <v>1</v>
      </c>
      <c r="I40" s="36"/>
      <c r="J40" s="35"/>
      <c r="K40" s="22"/>
    </row>
    <row r="41" spans="1:11" ht="9.9499999999999993" customHeight="1" x14ac:dyDescent="0.2">
      <c r="A41" s="70"/>
      <c r="B41" s="74"/>
      <c r="C41" s="72"/>
      <c r="D41" s="17" t="s">
        <v>8</v>
      </c>
      <c r="E41" s="51">
        <f>'[1]T1A - REFERÊNCIA DE PREÇO'!$G$287</f>
        <v>24718.73</v>
      </c>
      <c r="F41" s="51">
        <f t="shared" ref="F41:K41" si="5">F40*$E$41</f>
        <v>0</v>
      </c>
      <c r="G41" s="57">
        <f t="shared" si="5"/>
        <v>0</v>
      </c>
      <c r="H41" s="57">
        <f t="shared" si="5"/>
        <v>24718.73</v>
      </c>
      <c r="I41" s="57">
        <f t="shared" si="5"/>
        <v>0</v>
      </c>
      <c r="J41" s="57">
        <f t="shared" si="5"/>
        <v>0</v>
      </c>
      <c r="K41" s="27">
        <f t="shared" si="5"/>
        <v>0</v>
      </c>
    </row>
    <row r="42" spans="1:11" ht="9.9499999999999993" customHeight="1" x14ac:dyDescent="0.2">
      <c r="A42" s="69">
        <v>18</v>
      </c>
      <c r="B42" s="73"/>
      <c r="C42" s="71" t="s">
        <v>35</v>
      </c>
      <c r="D42" s="17" t="s">
        <v>7</v>
      </c>
      <c r="E42" s="50">
        <f>E43/$E$63</f>
        <v>8.1185995058932384E-2</v>
      </c>
      <c r="F42" s="52"/>
      <c r="G42" s="56">
        <v>0.25</v>
      </c>
      <c r="H42" s="56">
        <v>0.3</v>
      </c>
      <c r="I42" s="56">
        <v>0.3</v>
      </c>
      <c r="J42" s="56">
        <v>0.15</v>
      </c>
      <c r="K42" s="55"/>
    </row>
    <row r="43" spans="1:11" ht="9.9499999999999993" customHeight="1" x14ac:dyDescent="0.2">
      <c r="A43" s="70"/>
      <c r="B43" s="74"/>
      <c r="C43" s="72"/>
      <c r="D43" s="17" t="s">
        <v>8</v>
      </c>
      <c r="E43" s="52">
        <f>'[1]T1A - REFERÊNCIA DE PREÇO'!$G$303</f>
        <v>75150.98</v>
      </c>
      <c r="F43" s="52"/>
      <c r="G43" s="58">
        <f>G42*E43</f>
        <v>18787.744999999999</v>
      </c>
      <c r="H43" s="58">
        <f>H42*E43</f>
        <v>22545.293999999998</v>
      </c>
      <c r="I43" s="58">
        <f>I42*E43</f>
        <v>22545.293999999998</v>
      </c>
      <c r="J43" s="58">
        <f>J42*E43</f>
        <v>11272.646999999999</v>
      </c>
      <c r="K43" s="55"/>
    </row>
    <row r="44" spans="1:11" ht="9.9499999999999993" customHeight="1" x14ac:dyDescent="0.2">
      <c r="A44" s="69">
        <v>19</v>
      </c>
      <c r="B44" s="73"/>
      <c r="C44" s="71" t="s">
        <v>36</v>
      </c>
      <c r="D44" s="17" t="s">
        <v>7</v>
      </c>
      <c r="E44" s="50">
        <f>E45/$E$63</f>
        <v>1.7021937035891933E-3</v>
      </c>
      <c r="F44" s="52"/>
      <c r="G44" s="58"/>
      <c r="H44" s="58"/>
      <c r="I44" s="54"/>
      <c r="J44" s="54"/>
      <c r="K44" s="56">
        <v>1</v>
      </c>
    </row>
    <row r="45" spans="1:11" ht="9.9499999999999993" customHeight="1" x14ac:dyDescent="0.2">
      <c r="A45" s="70"/>
      <c r="B45" s="74"/>
      <c r="C45" s="72"/>
      <c r="D45" s="17" t="s">
        <v>8</v>
      </c>
      <c r="E45" s="52">
        <f>'[1]T1A - REFERÊNCIA DE PREÇO'!$G$307</f>
        <v>1575.6599999999999</v>
      </c>
      <c r="F45" s="52"/>
      <c r="G45" s="58"/>
      <c r="H45" s="58"/>
      <c r="I45" s="54"/>
      <c r="J45" s="54"/>
      <c r="K45" s="61">
        <f>K44*E45</f>
        <v>1575.6599999999999</v>
      </c>
    </row>
    <row r="46" spans="1:11" ht="9.9499999999999993" customHeight="1" x14ac:dyDescent="0.2">
      <c r="A46" s="69">
        <v>20</v>
      </c>
      <c r="B46" s="73"/>
      <c r="C46" s="71" t="s">
        <v>37</v>
      </c>
      <c r="D46" s="17" t="s">
        <v>7</v>
      </c>
      <c r="E46" s="50">
        <f>E47/$E$63</f>
        <v>7.0243443170303871E-2</v>
      </c>
      <c r="F46" s="52"/>
      <c r="G46" s="58"/>
      <c r="H46" s="56">
        <v>0.1</v>
      </c>
      <c r="I46" s="56">
        <v>0.2</v>
      </c>
      <c r="J46" s="56">
        <v>0.3</v>
      </c>
      <c r="K46" s="56">
        <v>0.4</v>
      </c>
    </row>
    <row r="47" spans="1:11" ht="9.9499999999999993" customHeight="1" x14ac:dyDescent="0.2">
      <c r="A47" s="70"/>
      <c r="B47" s="74"/>
      <c r="C47" s="72"/>
      <c r="D47" s="17" t="s">
        <v>8</v>
      </c>
      <c r="E47" s="52">
        <f>'[1]T1A - REFERÊNCIA DE PREÇO'!$G$320</f>
        <v>65021.850000000006</v>
      </c>
      <c r="F47" s="52"/>
      <c r="G47" s="58"/>
      <c r="H47" s="58">
        <f>H46*E47</f>
        <v>6502.1850000000013</v>
      </c>
      <c r="I47" s="58">
        <f>I46*E47</f>
        <v>13004.370000000003</v>
      </c>
      <c r="J47" s="58">
        <f>J46*E47</f>
        <v>19506.555</v>
      </c>
      <c r="K47" s="61">
        <f>K46*E47</f>
        <v>26008.740000000005</v>
      </c>
    </row>
    <row r="48" spans="1:11" ht="9.9499999999999993" customHeight="1" x14ac:dyDescent="0.2">
      <c r="A48" s="69">
        <v>21</v>
      </c>
      <c r="B48" s="73"/>
      <c r="C48" s="71" t="s">
        <v>42</v>
      </c>
      <c r="D48" s="17" t="s">
        <v>7</v>
      </c>
      <c r="E48" s="50">
        <f>E49/$E$63</f>
        <v>1.4036243518067888E-2</v>
      </c>
      <c r="F48" s="52"/>
      <c r="G48" s="58"/>
      <c r="H48" s="58"/>
      <c r="I48" s="56">
        <v>0.3</v>
      </c>
      <c r="J48" s="56">
        <v>0.7</v>
      </c>
      <c r="K48" s="55"/>
    </row>
    <row r="49" spans="1:12" ht="9.9499999999999993" customHeight="1" x14ac:dyDescent="0.2">
      <c r="A49" s="70"/>
      <c r="B49" s="74"/>
      <c r="C49" s="72"/>
      <c r="D49" s="17" t="s">
        <v>8</v>
      </c>
      <c r="E49" s="52">
        <f>'[1]T1A - REFERÊNCIA DE PREÇO'!$G$327</f>
        <v>12992.849999999999</v>
      </c>
      <c r="F49" s="52"/>
      <c r="G49" s="58"/>
      <c r="H49" s="58"/>
      <c r="I49" s="58">
        <f>I48*E49</f>
        <v>3897.8549999999996</v>
      </c>
      <c r="J49" s="58">
        <f>J48*E49</f>
        <v>9094.994999999999</v>
      </c>
      <c r="K49" s="55"/>
    </row>
    <row r="50" spans="1:12" ht="9.9499999999999993" customHeight="1" x14ac:dyDescent="0.2">
      <c r="A50" s="69">
        <v>22</v>
      </c>
      <c r="B50" s="73"/>
      <c r="C50" s="71" t="s">
        <v>43</v>
      </c>
      <c r="D50" s="17" t="s">
        <v>7</v>
      </c>
      <c r="E50" s="50">
        <f>E51/$E$63</f>
        <v>1.9230404972024977E-3</v>
      </c>
      <c r="F50" s="52"/>
      <c r="G50" s="58"/>
      <c r="H50" s="58"/>
      <c r="I50" s="56">
        <v>0.45</v>
      </c>
      <c r="J50" s="56">
        <v>0.55000000000000004</v>
      </c>
      <c r="K50" s="55"/>
    </row>
    <row r="51" spans="1:12" ht="9.9499999999999993" customHeight="1" x14ac:dyDescent="0.2">
      <c r="A51" s="70"/>
      <c r="B51" s="74"/>
      <c r="C51" s="72"/>
      <c r="D51" s="17" t="s">
        <v>8</v>
      </c>
      <c r="E51" s="52">
        <f>'[1]T1A - REFERÊNCIA DE PREÇO'!$G$331</f>
        <v>1780.0900000000001</v>
      </c>
      <c r="F51" s="52"/>
      <c r="G51" s="58"/>
      <c r="H51" s="58"/>
      <c r="I51" s="58">
        <f>I50*E51</f>
        <v>801.04050000000007</v>
      </c>
      <c r="J51" s="58">
        <f>J50*E51</f>
        <v>979.04950000000019</v>
      </c>
      <c r="K51" s="55"/>
    </row>
    <row r="52" spans="1:12" ht="9.9499999999999993" customHeight="1" x14ac:dyDescent="0.2">
      <c r="A52" s="69">
        <v>23</v>
      </c>
      <c r="B52" s="73"/>
      <c r="C52" s="71" t="s">
        <v>41</v>
      </c>
      <c r="D52" s="17" t="s">
        <v>7</v>
      </c>
      <c r="E52" s="50">
        <f>E53/$E$63</f>
        <v>4.8890400510898857E-3</v>
      </c>
      <c r="F52" s="52"/>
      <c r="G52" s="58"/>
      <c r="H52" s="58"/>
      <c r="I52" s="54"/>
      <c r="J52" s="54"/>
      <c r="K52" s="37">
        <v>1</v>
      </c>
    </row>
    <row r="53" spans="1:12" ht="9.9499999999999993" customHeight="1" x14ac:dyDescent="0.2">
      <c r="A53" s="70"/>
      <c r="B53" s="74"/>
      <c r="C53" s="72"/>
      <c r="D53" s="17" t="s">
        <v>8</v>
      </c>
      <c r="E53" s="52">
        <f>'[1]T1A - REFERÊNCIA DE PREÇO'!$G$341</f>
        <v>4525.6099999999997</v>
      </c>
      <c r="F53" s="52"/>
      <c r="G53" s="58"/>
      <c r="H53" s="58"/>
      <c r="I53" s="54"/>
      <c r="J53" s="54"/>
      <c r="K53" s="55">
        <f>K52*E53</f>
        <v>4525.6099999999997</v>
      </c>
    </row>
    <row r="54" spans="1:12" ht="9.9499999999999993" customHeight="1" x14ac:dyDescent="0.2">
      <c r="A54" s="69">
        <v>24</v>
      </c>
      <c r="B54" s="73"/>
      <c r="C54" s="71" t="s">
        <v>40</v>
      </c>
      <c r="D54" s="17" t="s">
        <v>7</v>
      </c>
      <c r="E54" s="50">
        <f>E55/$E$63</f>
        <v>1.452437942617419E-2</v>
      </c>
      <c r="F54" s="52"/>
      <c r="G54" s="58"/>
      <c r="H54" s="58"/>
      <c r="I54" s="54"/>
      <c r="J54" s="54"/>
      <c r="K54" s="37">
        <v>1</v>
      </c>
    </row>
    <row r="55" spans="1:12" ht="9.9499999999999993" customHeight="1" x14ac:dyDescent="0.2">
      <c r="A55" s="70"/>
      <c r="B55" s="74"/>
      <c r="C55" s="72"/>
      <c r="D55" s="17" t="s">
        <v>8</v>
      </c>
      <c r="E55" s="52">
        <f>'[1]T1A - REFERÊNCIA DE PREÇO'!$G$363</f>
        <v>13444.699999999999</v>
      </c>
      <c r="F55" s="52"/>
      <c r="G55" s="58"/>
      <c r="H55" s="58"/>
      <c r="I55" s="54"/>
      <c r="J55" s="54"/>
      <c r="K55" s="55">
        <f>K54*E55</f>
        <v>13444.699999999999</v>
      </c>
    </row>
    <row r="56" spans="1:12" ht="9.9499999999999993" customHeight="1" x14ac:dyDescent="0.2">
      <c r="A56" s="69">
        <v>25</v>
      </c>
      <c r="B56" s="73"/>
      <c r="C56" s="71" t="s">
        <v>38</v>
      </c>
      <c r="D56" s="17" t="s">
        <v>7</v>
      </c>
      <c r="E56" s="50">
        <f>E57/$E$63</f>
        <v>4.2135792199656944E-3</v>
      </c>
      <c r="F56" s="52"/>
      <c r="G56" s="58"/>
      <c r="H56" s="58"/>
      <c r="I56" s="54"/>
      <c r="J56" s="54"/>
      <c r="K56" s="37">
        <v>1</v>
      </c>
    </row>
    <row r="57" spans="1:12" ht="9.9499999999999993" customHeight="1" x14ac:dyDescent="0.2">
      <c r="A57" s="70"/>
      <c r="B57" s="74"/>
      <c r="C57" s="72"/>
      <c r="D57" s="17" t="s">
        <v>8</v>
      </c>
      <c r="E57" s="52">
        <f>'[1]T1A - REFERÊNCIA DE PREÇO'!$G$367</f>
        <v>3900.36</v>
      </c>
      <c r="F57" s="52"/>
      <c r="G57" s="58"/>
      <c r="H57" s="58"/>
      <c r="I57" s="54"/>
      <c r="J57" s="54"/>
      <c r="K57" s="55">
        <f>K56*E57</f>
        <v>3900.36</v>
      </c>
    </row>
    <row r="58" spans="1:12" ht="9.9499999999999993" customHeight="1" x14ac:dyDescent="0.2">
      <c r="A58" s="69">
        <v>26</v>
      </c>
      <c r="B58" s="59"/>
      <c r="C58" s="71" t="s">
        <v>39</v>
      </c>
      <c r="D58" s="17" t="s">
        <v>7</v>
      </c>
      <c r="E58" s="50">
        <f>E59/$E$63</f>
        <v>1.9368441186001877E-2</v>
      </c>
      <c r="F58" s="50">
        <v>0.16500000000000001</v>
      </c>
      <c r="G58" s="56">
        <v>0.16500000000000001</v>
      </c>
      <c r="H58" s="56">
        <v>0.16500000000000001</v>
      </c>
      <c r="I58" s="36">
        <v>0.16500000000000001</v>
      </c>
      <c r="J58" s="35">
        <v>0.16500000000000001</v>
      </c>
      <c r="K58" s="37">
        <v>0.17499999999999999</v>
      </c>
    </row>
    <row r="59" spans="1:12" ht="9.9499999999999993" customHeight="1" x14ac:dyDescent="0.2">
      <c r="A59" s="70"/>
      <c r="B59" s="59"/>
      <c r="C59" s="72"/>
      <c r="D59" s="17" t="s">
        <v>8</v>
      </c>
      <c r="E59" s="33">
        <f>'[1]T1A - REFERÊNCIA DE PREÇO'!$G$370</f>
        <v>17928.675199999998</v>
      </c>
      <c r="F59" s="52">
        <f>F58*E59</f>
        <v>2958.2314079999996</v>
      </c>
      <c r="G59" s="58">
        <f>G58*E59</f>
        <v>2958.2314079999996</v>
      </c>
      <c r="H59" s="58">
        <f>H58*E59</f>
        <v>2958.2314079999996</v>
      </c>
      <c r="I59" s="58">
        <f>I58*E59</f>
        <v>2958.2314079999996</v>
      </c>
      <c r="J59" s="58">
        <f>J58*E59</f>
        <v>2958.2314079999996</v>
      </c>
      <c r="K59" s="61">
        <f>K58*E59</f>
        <v>3137.5181599999996</v>
      </c>
    </row>
    <row r="60" spans="1:12" ht="9.9499999999999993" customHeight="1" x14ac:dyDescent="0.2">
      <c r="A60" s="69">
        <v>27</v>
      </c>
      <c r="B60" s="102"/>
      <c r="C60" s="71" t="s">
        <v>46</v>
      </c>
      <c r="D60" s="17" t="s">
        <v>7</v>
      </c>
      <c r="E60" s="50">
        <f>E61/$E$63</f>
        <v>0.21734366439696345</v>
      </c>
      <c r="F60" s="50">
        <v>0.16500000000000001</v>
      </c>
      <c r="G60" s="56">
        <v>0.16500000000000001</v>
      </c>
      <c r="H60" s="56">
        <v>0.16500000000000001</v>
      </c>
      <c r="I60" s="36">
        <v>0.16500000000000001</v>
      </c>
      <c r="J60" s="35">
        <v>0.16500000000000001</v>
      </c>
      <c r="K60" s="37">
        <v>0.17499999999999999</v>
      </c>
    </row>
    <row r="61" spans="1:12" ht="9.9499999999999993" customHeight="1" x14ac:dyDescent="0.2">
      <c r="A61" s="70"/>
      <c r="B61" s="103"/>
      <c r="C61" s="104"/>
      <c r="D61" s="18" t="s">
        <v>8</v>
      </c>
      <c r="E61" s="33">
        <f>'[1]T1A - REFERÊNCIA DE PREÇO'!$I$368</f>
        <v>201187.27822904021</v>
      </c>
      <c r="F61" s="51">
        <f t="shared" ref="F61:K61" si="6">F60*$E$61</f>
        <v>33195.900907791634</v>
      </c>
      <c r="G61" s="57">
        <f t="shared" si="6"/>
        <v>33195.900907791634</v>
      </c>
      <c r="H61" s="57">
        <f t="shared" si="6"/>
        <v>33195.900907791634</v>
      </c>
      <c r="I61" s="57">
        <f t="shared" si="6"/>
        <v>33195.900907791634</v>
      </c>
      <c r="J61" s="57">
        <f t="shared" si="6"/>
        <v>33195.900907791634</v>
      </c>
      <c r="K61" s="60">
        <f t="shared" si="6"/>
        <v>35207.773690082031</v>
      </c>
    </row>
    <row r="62" spans="1:12" ht="14.25" customHeight="1" x14ac:dyDescent="0.2">
      <c r="A62" s="111"/>
      <c r="B62" s="112"/>
      <c r="C62" s="113"/>
      <c r="D62" s="19" t="s">
        <v>7</v>
      </c>
      <c r="E62" s="41">
        <f>E8+E10+E12+E14+E16+E18+E20+E22+E24+E26+E28+E30+E32+E34+E36+E38+E40+E42+E44+E46+E48+E50+E52+E54+E56+E60+E58</f>
        <v>1</v>
      </c>
      <c r="F62" s="41">
        <f t="shared" ref="F62:K62" si="7">F63/$E$63</f>
        <v>0.12939939240402179</v>
      </c>
      <c r="G62" s="41">
        <f t="shared" si="7"/>
        <v>0.18983814269350643</v>
      </c>
      <c r="H62" s="42">
        <f t="shared" si="7"/>
        <v>0.23567061561901992</v>
      </c>
      <c r="I62" s="42">
        <f t="shared" si="7"/>
        <v>0.16871855777055694</v>
      </c>
      <c r="J62" s="42">
        <f t="shared" si="7"/>
        <v>0.17359080933856633</v>
      </c>
      <c r="K62" s="42">
        <f t="shared" si="7"/>
        <v>0.10278248217432853</v>
      </c>
      <c r="L62" s="28"/>
    </row>
    <row r="63" spans="1:12" ht="13.5" customHeight="1" thickBot="1" x14ac:dyDescent="0.25">
      <c r="A63" s="114"/>
      <c r="B63" s="115"/>
      <c r="C63" s="116"/>
      <c r="D63" s="64" t="s">
        <v>8</v>
      </c>
      <c r="E63" s="68">
        <f>F4</f>
        <v>925664.33342904027</v>
      </c>
      <c r="F63" s="65">
        <f>F61+F59+F25+F19+F13+F11+F9</f>
        <v>119780.40231579164</v>
      </c>
      <c r="G63" s="66">
        <f>G61+G59+G43+G39+G37+G35+G27+G25+G19+G17+G13+G11</f>
        <v>175726.39781579166</v>
      </c>
      <c r="H63" s="65">
        <f>H61+H59+H47+H43+H41+H39+H37+H35+H33+H29+H27+H25+H21+H19+H17+H15+H13+H11</f>
        <v>218151.88331579164</v>
      </c>
      <c r="I63" s="65">
        <f>I61+I59+I51+I49+I47+I43+I39+I37+I35+I33+I31+I29+I27+I25+I21+I19+I15+I11</f>
        <v>156176.75131579163</v>
      </c>
      <c r="J63" s="65">
        <f>J61+J59+J51+J49+J47+J43+J39+J37+J35+J33+J31+J29+J27+J25+J23+J21+J19+J15</f>
        <v>160686.82081579161</v>
      </c>
      <c r="K63" s="67">
        <f>K61+K59+K57+K55+K53+K47+K45+K31</f>
        <v>95142.077850082031</v>
      </c>
      <c r="L63" s="31"/>
    </row>
    <row r="64" spans="1:12" ht="3.75" customHeight="1" x14ac:dyDescent="0.2">
      <c r="A64" s="4"/>
      <c r="B64" s="4"/>
      <c r="C64" s="4"/>
      <c r="D64" s="5"/>
      <c r="E64" s="5"/>
      <c r="F64" s="4"/>
      <c r="G64" s="4"/>
      <c r="H64" s="4"/>
      <c r="I64" s="4"/>
      <c r="J64" s="4"/>
      <c r="K64" s="4"/>
    </row>
    <row r="65" spans="1:11" ht="9" customHeight="1" x14ac:dyDescent="0.2">
      <c r="A65" s="105"/>
      <c r="B65" s="106"/>
      <c r="C65" s="106"/>
      <c r="D65" s="106"/>
      <c r="E65" s="106"/>
      <c r="F65" s="106"/>
      <c r="G65" s="107"/>
      <c r="H65" s="6"/>
      <c r="I65" s="7"/>
      <c r="J65" s="7"/>
      <c r="K65" s="23"/>
    </row>
    <row r="66" spans="1:11" ht="14.25" customHeight="1" x14ac:dyDescent="0.2">
      <c r="A66" s="105"/>
      <c r="B66" s="106"/>
      <c r="C66" s="106"/>
      <c r="D66" s="106"/>
      <c r="E66" s="106"/>
      <c r="F66" s="106"/>
      <c r="G66" s="107"/>
      <c r="H66" s="8"/>
      <c r="I66" s="7"/>
      <c r="J66" s="7"/>
      <c r="K66" s="9"/>
    </row>
    <row r="67" spans="1:11" ht="13.5" customHeight="1" x14ac:dyDescent="0.2">
      <c r="A67" s="105"/>
      <c r="B67" s="106"/>
      <c r="C67" s="106"/>
      <c r="D67" s="106"/>
      <c r="E67" s="106"/>
      <c r="F67" s="106"/>
      <c r="G67" s="107"/>
      <c r="H67" s="8"/>
      <c r="I67" s="7"/>
      <c r="J67" s="7"/>
      <c r="K67" s="9"/>
    </row>
    <row r="68" spans="1:11" ht="14.25" customHeight="1" thickBot="1" x14ac:dyDescent="0.25">
      <c r="A68" s="108"/>
      <c r="B68" s="109"/>
      <c r="C68" s="109"/>
      <c r="D68" s="109"/>
      <c r="E68" s="109"/>
      <c r="F68" s="109"/>
      <c r="G68" s="110"/>
      <c r="H68" s="11"/>
      <c r="I68" s="10"/>
      <c r="J68" s="10"/>
      <c r="K68" s="12"/>
    </row>
  </sheetData>
  <mergeCells count="91">
    <mergeCell ref="A14:A15"/>
    <mergeCell ref="C14:C15"/>
    <mergeCell ref="B14:B15"/>
    <mergeCell ref="D5:H5"/>
    <mergeCell ref="A12:A13"/>
    <mergeCell ref="B12:B13"/>
    <mergeCell ref="C12:C13"/>
    <mergeCell ref="A65:G68"/>
    <mergeCell ref="A62:C63"/>
    <mergeCell ref="A20:A21"/>
    <mergeCell ref="B20:B21"/>
    <mergeCell ref="C20:C21"/>
    <mergeCell ref="C34:C35"/>
    <mergeCell ref="C22:C23"/>
    <mergeCell ref="B22:B23"/>
    <mergeCell ref="A22:A23"/>
    <mergeCell ref="A34:A35"/>
    <mergeCell ref="A40:A41"/>
    <mergeCell ref="A60:A61"/>
    <mergeCell ref="B34:B35"/>
    <mergeCell ref="A36:A37"/>
    <mergeCell ref="B24:B25"/>
    <mergeCell ref="A24:A25"/>
    <mergeCell ref="B40:B41"/>
    <mergeCell ref="C40:C41"/>
    <mergeCell ref="B60:B61"/>
    <mergeCell ref="C60:C61"/>
    <mergeCell ref="B56:B57"/>
    <mergeCell ref="A18:A19"/>
    <mergeCell ref="C24:C25"/>
    <mergeCell ref="C16:C17"/>
    <mergeCell ref="I6:K6"/>
    <mergeCell ref="B8:B9"/>
    <mergeCell ref="C8:C9"/>
    <mergeCell ref="B10:B11"/>
    <mergeCell ref="C10:C11"/>
    <mergeCell ref="D6:H6"/>
    <mergeCell ref="A6:C6"/>
    <mergeCell ref="A8:A9"/>
    <mergeCell ref="A10:A11"/>
    <mergeCell ref="C18:C19"/>
    <mergeCell ref="B18:B19"/>
    <mergeCell ref="A16:A17"/>
    <mergeCell ref="B16:B17"/>
    <mergeCell ref="A3:K3"/>
    <mergeCell ref="I4:K4"/>
    <mergeCell ref="A4:C4"/>
    <mergeCell ref="D4:E4"/>
    <mergeCell ref="F4:G4"/>
    <mergeCell ref="B30:B31"/>
    <mergeCell ref="B32:B33"/>
    <mergeCell ref="A26:A27"/>
    <mergeCell ref="A28:A29"/>
    <mergeCell ref="C28:C29"/>
    <mergeCell ref="C26:C27"/>
    <mergeCell ref="C30:C31"/>
    <mergeCell ref="C32:C33"/>
    <mergeCell ref="A30:A31"/>
    <mergeCell ref="A32:A33"/>
    <mergeCell ref="B26:B27"/>
    <mergeCell ref="B28:B29"/>
    <mergeCell ref="A38:A39"/>
    <mergeCell ref="C36:C37"/>
    <mergeCell ref="C38:C39"/>
    <mergeCell ref="B36:B37"/>
    <mergeCell ref="B38:B39"/>
    <mergeCell ref="A42:A43"/>
    <mergeCell ref="A44:A45"/>
    <mergeCell ref="A46:A47"/>
    <mergeCell ref="C42:C43"/>
    <mergeCell ref="C44:C45"/>
    <mergeCell ref="C46:C47"/>
    <mergeCell ref="B42:B43"/>
    <mergeCell ref="B44:B45"/>
    <mergeCell ref="B46:B47"/>
    <mergeCell ref="A58:A59"/>
    <mergeCell ref="C58:C59"/>
    <mergeCell ref="C48:C49"/>
    <mergeCell ref="C50:C51"/>
    <mergeCell ref="C52:C53"/>
    <mergeCell ref="A54:A55"/>
    <mergeCell ref="A56:A57"/>
    <mergeCell ref="C54:C55"/>
    <mergeCell ref="C56:C57"/>
    <mergeCell ref="B54:B55"/>
    <mergeCell ref="A48:A49"/>
    <mergeCell ref="A50:A51"/>
    <mergeCell ref="A52:A53"/>
    <mergeCell ref="B48:B49"/>
    <mergeCell ref="B50:B51"/>
    <mergeCell ref="B52:B53"/>
  </mergeCells>
  <phoneticPr fontId="2" type="noConversion"/>
  <printOptions horizontalCentered="1" verticalCentered="1"/>
  <pageMargins left="0.39370078740157483" right="0.39370078740157483" top="0.17" bottom="0.19685039370078741" header="0.12" footer="0.13"/>
  <pageSetup paperSize="9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CRONOGRAMA FIS FINANC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Notebook</cp:lastModifiedBy>
  <cp:lastPrinted>2013-12-05T16:53:47Z</cp:lastPrinted>
  <dcterms:created xsi:type="dcterms:W3CDTF">2006-09-22T13:55:22Z</dcterms:created>
  <dcterms:modified xsi:type="dcterms:W3CDTF">2022-05-16T00:10:24Z</dcterms:modified>
</cp:coreProperties>
</file>